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7B81C7E-5FB6-47D5-9F6B-4493A0FF92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EFTB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1" i="5"/>
  <c r="A39" i="5"/>
  <c r="A25" i="4"/>
  <c r="A15" i="5"/>
  <c r="A33" i="4"/>
  <c r="A8" i="3"/>
  <c r="A6" i="4"/>
  <c r="A29" i="4"/>
  <c r="A35" i="5"/>
  <c r="A63" i="5"/>
  <c r="A6" i="2"/>
  <c r="A14" i="4"/>
  <c r="A12" i="3"/>
  <c r="A31" i="5"/>
  <c r="A26" i="5"/>
  <c r="A20" i="4"/>
  <c r="A55" i="5" l="1"/>
  <c r="A50" i="5"/>
  <c r="A43" i="5"/>
  <c r="A6" i="5"/>
  <c r="B62" i="5"/>
  <c r="B54" i="5"/>
  <c r="B49" i="5"/>
  <c r="B42" i="5"/>
  <c r="B38" i="5"/>
  <c r="A37" i="5"/>
  <c r="B34" i="5"/>
  <c r="B14" i="5"/>
  <c r="B20" i="5" l="1"/>
  <c r="B25" i="5" s="1"/>
  <c r="B30" i="5" s="1"/>
  <c r="A17" i="5"/>
  <c r="B5" i="5"/>
  <c r="B32" i="4"/>
  <c r="A31" i="4"/>
  <c r="A27" i="4"/>
  <c r="B13" i="4"/>
  <c r="B28" i="4" l="1"/>
  <c r="A16" i="4"/>
  <c r="B19" i="4"/>
  <c r="B24" i="4" s="1"/>
  <c r="B5" i="4"/>
  <c r="B11" i="3"/>
  <c r="B7" i="3"/>
  <c r="B5" i="2"/>
  <c r="A49" i="1" l="1"/>
  <c r="A50" i="1"/>
  <c r="A51" i="1"/>
  <c r="A52" i="1"/>
</calcChain>
</file>

<file path=xl/sharedStrings.xml><?xml version="1.0" encoding="utf-8"?>
<sst xmlns="http://schemas.openxmlformats.org/spreadsheetml/2006/main" count="103" uniqueCount="91">
  <si>
    <r>
      <t>#VALUE!</t>
    </r>
    <r>
      <rPr>
        <sz val="10"/>
        <rFont val="Arial"/>
        <family val="2"/>
      </rPr>
      <t xml:space="preserve"> Is returned if num_bytes is less than 0</t>
    </r>
  </si>
  <si>
    <t>If the value is an error message, LEFTB returns that error message. Example is where FINDB is used and the character is not found.</t>
  </si>
  <si>
    <t>Errors Using LEFTB Function</t>
  </si>
  <si>
    <t xml:space="preserve">3. An alternative formula for getting the last word is:  </t>
  </si>
  <si>
    <t>2. You might also investigate Text to Columns for this sort of problem.</t>
  </si>
  <si>
    <t>1. Most often these parsing formulas can be put into 'helper' columns and once you have the solution a Copy &gt; Paste Special &gt; Values allows you to delete them.</t>
  </si>
  <si>
    <t>Note:</t>
  </si>
  <si>
    <t>Step 8. Excel 2003 and before:</t>
  </si>
  <si>
    <t>Step 8. Excel 2007 onwards:</t>
  </si>
  <si>
    <t>Now we only have to handle cases where there is only one name (Indonesia and Nepal are counries where this is common).</t>
  </si>
  <si>
    <t>Step 7. Concatenate the two formulas in Step 5 and 6.</t>
  </si>
  <si>
    <t>Step 5. Use the substitution process in Example 3 until the only reference in the formula after Step 4 is to the target cell.</t>
  </si>
  <si>
    <t>Step 4. Add the Text ", "</t>
  </si>
  <si>
    <t>We tend to add 1024 to the mid position (max number of displayed characters in a cell) but any large number will do.</t>
  </si>
  <si>
    <t>Step 3.  Extract everything from the substituted character.</t>
  </si>
  <si>
    <t>That gives us a string where we want everything to the left of the | that we used to replace the last space with.</t>
  </si>
  <si>
    <t>Step 2. Substitute a unique character for the last of the " " characters.</t>
  </si>
  <si>
    <t>We deduct from the length of the text string the length of the same string with"" substituted for " ".</t>
  </si>
  <si>
    <t>Step 1. Find the number of spaces. We want everything after the last one.</t>
  </si>
  <si>
    <t>Now how was that done / Why does that work?</t>
  </si>
  <si>
    <t>Just extract the above, if that is what you need. The following just explains how and why.</t>
  </si>
  <si>
    <t>Formula &gt;&gt;&gt;</t>
  </si>
  <si>
    <t>Norman John Harry Edmund Harker</t>
  </si>
  <si>
    <t>Data entry:</t>
  </si>
  <si>
    <t>That leaves us with a formula that just contains references to the target cell that we are manipulating.</t>
  </si>
  <si>
    <t>Step 3.  Extract everything to the left of the substituted character.</t>
  </si>
  <si>
    <t>Step 1. Find the number of spaces! We want everything to the left of the last one.</t>
  </si>
  <si>
    <t>Norman John Edmund Harker</t>
  </si>
  <si>
    <t>We only want the name / first word and thus we have deducted 1 to get just the word without the trailing space that might cause issues if we concatenate the result.</t>
  </si>
  <si>
    <t>But note:</t>
  </si>
  <si>
    <t>Norman John David Harker</t>
  </si>
  <si>
    <t>Very common requirement to extract first word or name from a string of text.</t>
  </si>
  <si>
    <t>Norman Harker</t>
  </si>
  <si>
    <t>Index of Examples</t>
  </si>
  <si>
    <t>Examples Using LEFTB Function</t>
  </si>
  <si>
    <t>The number must be equal to or greater than 0. If zero is given, LEFTB returns a blank.</t>
  </si>
  <si>
    <t xml:space="preserve">Where the value is a number using a text format, LEFTB returns the leftmost or number of characters of the underlying numeric value.
</t>
  </si>
  <si>
    <t>The number of bytes to return. In default, the first byte is returned.</t>
  </si>
  <si>
    <t>Optional</t>
  </si>
  <si>
    <t>num_bytes</t>
  </si>
  <si>
    <t>LEFTB will accept text and numeric data for comparison of its underlying stored value.</t>
  </si>
  <si>
    <t>The value or a reference to a cell that contains the value that LEFTB is to extract characters from.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</si>
  <si>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</si>
  <si>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</si>
  <si>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</si>
  <si>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</si>
  <si>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</si>
  <si>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</si>
  <si>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</si>
  <si>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=LEFTB(</t>
    </r>
    <r>
      <rPr>
        <b/>
        <sz val="10"/>
        <color rgb="FFFF0000"/>
        <rFont val="Arial"/>
        <family val="2"/>
      </rPr>
      <t>text,</t>
    </r>
    <r>
      <rPr>
        <sz val="10"/>
        <rFont val="Arial"/>
        <family val="2"/>
      </rPr>
      <t>[num_bytes])</t>
    </r>
  </si>
  <si>
    <t>Syntax:</t>
  </si>
  <si>
    <t>This if I input 23-Feb-2013 (a valid date) into A1, LEFT(A1) and LEFTB(A1) will return the leftmost digit in the date serial number for that date.</t>
  </si>
  <si>
    <t>Although primarily a text function, LEFT and LEFTB will accept and compare numeric data although it will not find a string in a formatted as a date.</t>
  </si>
  <si>
    <t>LEFTB counts each character as 1.</t>
  </si>
  <si>
    <t>LEFTB counts each double-byte character as 2 when you have enabled the editing of a language that supports DBCS and then set it as the default language. Otherwise,</t>
  </si>
  <si>
    <t>LEFT always counts each character, whether single-byte or double-byte, as 1, no matter what the default language setting is.</t>
  </si>
  <si>
    <t>LEFTB is mainly for use with those languages that need to use the Double Byte Character Set (DBCS), notably Chinese, Japanese, and Korean.</t>
  </si>
  <si>
    <t>this includes the Arabic script based languages.</t>
  </si>
  <si>
    <t>LEFT is intended for use with languages that use the Single Byte Character Set (SBCS) such as all those languages which are able to fit into a 256 character limit. Notably,</t>
  </si>
  <si>
    <t>LEFT v. LEFTB</t>
  </si>
  <si>
    <t>LEFTB returns the leftmost byte or number of bytes that are specified.</t>
  </si>
  <si>
    <t>LEFTB is only relevant as a function for those users involved with using Chinese, Japanese, or Korean languages.</t>
  </si>
  <si>
    <t>Comment</t>
  </si>
  <si>
    <t>Returns the first character or characters in a text string, based on the number of bytes you specify.</t>
  </si>
  <si>
    <t>LEFTB</t>
  </si>
  <si>
    <t>Classification, Source, History</t>
  </si>
  <si>
    <t>Built in.</t>
  </si>
  <si>
    <t>Classification - Text &gt; Finding and Extracting</t>
  </si>
  <si>
    <t>Example 1:- Simple Entry Of LEFTB Function.</t>
  </si>
  <si>
    <t>Example 2:- Simple Entry Of LEFTB Using FINDB To Determine Length Of String.</t>
  </si>
  <si>
    <t>Example 3:- Using LEFTB, LENB, FINDB, And SUBSTITUTE To Extract All Except Last Word.</t>
  </si>
  <si>
    <t>Example 4:- Re-ordering Family And Given Names Using LEFTB.</t>
  </si>
  <si>
    <t>Related / Similar And Frequently Used With Functions</t>
  </si>
  <si>
    <t>Related / Similar</t>
  </si>
  <si>
    <t>Also similar to:</t>
  </si>
  <si>
    <t>Frequently used with:</t>
  </si>
  <si>
    <t>SUBSTITUTE</t>
  </si>
  <si>
    <t>Substitutes new text for old text in a text string.</t>
  </si>
  <si>
    <t>LEFT</t>
  </si>
  <si>
    <t>Returns the first character or characters in a text string, based on the number of characters you specify.</t>
  </si>
  <si>
    <t>MIDB</t>
  </si>
  <si>
    <t>Returns a specific number of characters from a string starting at a specified byte position.</t>
  </si>
  <si>
    <t>RIGHTB</t>
  </si>
  <si>
    <t>Returns the right most byte from a text value.</t>
  </si>
  <si>
    <t>FINDB</t>
  </si>
  <si>
    <t>Finds one text value within another (case sensitive) based on the number of bytes each character uses.</t>
  </si>
  <si>
    <t>File Creation Date : 19-Jun-2020</t>
  </si>
  <si>
    <t xml:space="preserve">Open the Excel help for this function. </t>
  </si>
  <si>
    <t>Double Click on LEFTB and then click on the link</t>
  </si>
  <si>
    <t>Enter =LEFTB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</si>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</sst>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15" fontId="2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6</xdr:row>
      <xdr:rowOff>123825</xdr:rowOff>
    </xdr:from>
    <xdr:to>
      <xdr:col>4</xdr:col>
      <xdr:colOff>1323975</xdr:colOff>
      <xdr:row>6</xdr:row>
      <xdr:rowOff>861004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95375"/>
          <a:ext cx="10058400" cy="73717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133350</xdr:colOff>
      <xdr:row>43</xdr:row>
      <xdr:rowOff>142875</xdr:rowOff>
    </xdr:from>
    <xdr:to>
      <xdr:col>4</xdr:col>
      <xdr:colOff>1333500</xdr:colOff>
      <xdr:row>43</xdr:row>
      <xdr:rowOff>955929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134350"/>
          <a:ext cx="10058400" cy="813054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152400</xdr:colOff>
      <xdr:row>50</xdr:row>
      <xdr:rowOff>104775</xdr:rowOff>
    </xdr:from>
    <xdr:to>
      <xdr:col>4</xdr:col>
      <xdr:colOff>1352550</xdr:colOff>
      <xdr:row>50</xdr:row>
      <xdr:rowOff>872841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172700"/>
          <a:ext cx="10058400" cy="768066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190500</xdr:colOff>
      <xdr:row>55</xdr:row>
      <xdr:rowOff>114300</xdr:rowOff>
    </xdr:from>
    <xdr:to>
      <xdr:col>4</xdr:col>
      <xdr:colOff>1390650</xdr:colOff>
      <xdr:row>55</xdr:row>
      <xdr:rowOff>1515145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1820525"/>
          <a:ext cx="10058400" cy="140084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64</v>
      </c>
      <c r="B1" s="26"/>
      <c r="C1" s="26"/>
      <c r="D1" s="27" t="s">
        <v>90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45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63</v>
      </c>
      <c r="B4" s="3"/>
      <c r="C4" s="8"/>
      <c r="D4" s="9" t="s">
        <v>86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65</v>
      </c>
      <c r="B6" s="10"/>
      <c r="C6" s="10"/>
      <c r="D6" s="11" t="s">
        <v>87</v>
      </c>
    </row>
    <row r="7" spans="1:5" x14ac:dyDescent="0.2">
      <c r="A7" s="12" t="s">
        <v>67</v>
      </c>
      <c r="B7" s="10"/>
      <c r="C7" s="10"/>
      <c r="D7" s="9" t="s">
        <v>89</v>
      </c>
    </row>
    <row r="8" spans="1:5" x14ac:dyDescent="0.2">
      <c r="A8" s="7"/>
      <c r="B8" s="10"/>
      <c r="C8" s="10"/>
      <c r="D8" s="9" t="s">
        <v>88</v>
      </c>
    </row>
    <row r="9" spans="1:5" x14ac:dyDescent="0.2">
      <c r="A9" s="12" t="s">
        <v>66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62</v>
      </c>
      <c r="B11" s="3"/>
      <c r="C11" s="3"/>
      <c r="D11" s="9"/>
    </row>
    <row r="12" spans="1:5" x14ac:dyDescent="0.2">
      <c r="A12" s="13" t="s">
        <v>61</v>
      </c>
      <c r="B12" s="3"/>
      <c r="C12" s="3"/>
      <c r="D12" s="9"/>
    </row>
    <row r="13" spans="1:5" ht="15.75" x14ac:dyDescent="0.25">
      <c r="A13" s="5"/>
      <c r="B13" s="3"/>
      <c r="C13" s="3"/>
      <c r="D13" s="9"/>
    </row>
    <row r="14" spans="1:5" x14ac:dyDescent="0.2">
      <c r="A14" s="10" t="s">
        <v>60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4" t="s">
        <v>59</v>
      </c>
      <c r="B16" s="3"/>
      <c r="C16" s="3"/>
      <c r="D16" s="3"/>
    </row>
    <row r="17" spans="1:4" x14ac:dyDescent="0.2">
      <c r="A17" s="10" t="s">
        <v>58</v>
      </c>
      <c r="B17" s="3"/>
      <c r="C17" s="3"/>
      <c r="D17" s="3"/>
    </row>
    <row r="18" spans="1:4" x14ac:dyDescent="0.2">
      <c r="A18" s="15" t="s">
        <v>57</v>
      </c>
      <c r="B18" s="3"/>
      <c r="C18" s="3"/>
      <c r="D18" s="3"/>
    </row>
    <row r="19" spans="1:4" x14ac:dyDescent="0.2">
      <c r="A19" s="10" t="s">
        <v>56</v>
      </c>
      <c r="B19" s="3"/>
      <c r="C19" s="3"/>
      <c r="D19" s="3"/>
    </row>
    <row r="20" spans="1:4" x14ac:dyDescent="0.2">
      <c r="A20" s="10"/>
      <c r="B20" s="3"/>
      <c r="C20" s="3"/>
      <c r="D20" s="3"/>
    </row>
    <row r="21" spans="1:4" x14ac:dyDescent="0.2">
      <c r="A21" s="10" t="s">
        <v>55</v>
      </c>
      <c r="B21" s="3"/>
      <c r="C21" s="3"/>
      <c r="D21" s="3"/>
    </row>
    <row r="22" spans="1:4" x14ac:dyDescent="0.2">
      <c r="A22" s="10" t="s">
        <v>54</v>
      </c>
      <c r="B22" s="3"/>
      <c r="C22" s="3"/>
      <c r="D22" s="3"/>
    </row>
    <row r="23" spans="1:4" x14ac:dyDescent="0.2">
      <c r="A23" s="15" t="s">
        <v>53</v>
      </c>
      <c r="B23" s="3"/>
      <c r="C23" s="3"/>
      <c r="D23" s="3"/>
    </row>
    <row r="24" spans="1:4" x14ac:dyDescent="0.2">
      <c r="A24" s="15"/>
      <c r="B24" s="3"/>
      <c r="C24" s="3"/>
      <c r="D24" s="3"/>
    </row>
    <row r="25" spans="1:4" x14ac:dyDescent="0.2">
      <c r="A25" s="10" t="s">
        <v>52</v>
      </c>
      <c r="B25" s="3"/>
      <c r="C25" s="3"/>
      <c r="D25" s="3"/>
    </row>
    <row r="26" spans="1:4" x14ac:dyDescent="0.2">
      <c r="A26" s="15" t="s">
        <v>51</v>
      </c>
      <c r="B26" s="3"/>
      <c r="C26" s="3"/>
      <c r="D26" s="3"/>
    </row>
    <row r="27" spans="1:4" x14ac:dyDescent="0.2">
      <c r="A27" s="10"/>
      <c r="B27" s="3"/>
      <c r="C27" s="3"/>
      <c r="D27" s="3"/>
    </row>
    <row r="28" spans="1:4" ht="15.75" x14ac:dyDescent="0.25">
      <c r="A28" s="5" t="s">
        <v>50</v>
      </c>
      <c r="B28" s="3"/>
      <c r="C28" s="3"/>
      <c r="D28" s="3"/>
    </row>
    <row r="29" spans="1:4" x14ac:dyDescent="0.2">
      <c r="A29" s="7" t="s">
        <v>49</v>
      </c>
      <c r="B29" s="3"/>
      <c r="C29" s="3"/>
      <c r="D29" s="3"/>
    </row>
    <row r="30" spans="1:4" x14ac:dyDescent="0.2">
      <c r="A30" s="7"/>
      <c r="B30" s="3"/>
      <c r="C30" s="3"/>
      <c r="D30" s="3"/>
    </row>
    <row r="31" spans="1:4" ht="15.75" x14ac:dyDescent="0.25">
      <c r="A31" s="5" t="s">
        <v>48</v>
      </c>
      <c r="B31" s="3"/>
      <c r="C31" s="3"/>
      <c r="D31" s="3"/>
    </row>
    <row r="32" spans="1:4" x14ac:dyDescent="0.2">
      <c r="A32" s="14" t="s">
        <v>47</v>
      </c>
      <c r="B32" s="14" t="s">
        <v>46</v>
      </c>
      <c r="C32" s="14" t="s">
        <v>45</v>
      </c>
      <c r="D32" s="14" t="s">
        <v>44</v>
      </c>
    </row>
    <row r="33" spans="1:4" ht="25.5" x14ac:dyDescent="0.2">
      <c r="A33" s="16" t="s">
        <v>43</v>
      </c>
      <c r="B33" s="16" t="s">
        <v>42</v>
      </c>
      <c r="C33" s="17" t="s">
        <v>41</v>
      </c>
      <c r="D33" s="17" t="s">
        <v>40</v>
      </c>
    </row>
    <row r="34" spans="1:4" s="2" customFormat="1" ht="38.25" x14ac:dyDescent="0.2">
      <c r="A34" s="18" t="s">
        <v>39</v>
      </c>
      <c r="B34" s="18" t="s">
        <v>38</v>
      </c>
      <c r="C34" s="17" t="s">
        <v>37</v>
      </c>
      <c r="D34" s="17" t="s">
        <v>36</v>
      </c>
    </row>
    <row r="35" spans="1:4" ht="25.5" x14ac:dyDescent="0.2">
      <c r="A35" s="18"/>
      <c r="B35" s="18"/>
      <c r="C35" s="17"/>
      <c r="D35" s="17" t="s">
        <v>35</v>
      </c>
    </row>
    <row r="36" spans="1:4" ht="15.75" x14ac:dyDescent="0.25">
      <c r="A36" s="19" t="s">
        <v>72</v>
      </c>
      <c r="B36" s="3"/>
      <c r="C36" s="3"/>
      <c r="D36" s="3"/>
    </row>
    <row r="37" spans="1:4" x14ac:dyDescent="0.2">
      <c r="A37" s="20" t="s">
        <v>73</v>
      </c>
      <c r="B37" s="3"/>
      <c r="C37" s="3"/>
      <c r="D37" s="3"/>
    </row>
    <row r="38" spans="1:4" ht="30" customHeight="1" x14ac:dyDescent="0.2">
      <c r="A38" s="21" t="s">
        <v>78</v>
      </c>
      <c r="B38" s="22" t="s">
        <v>79</v>
      </c>
      <c r="C38" s="3"/>
      <c r="D38" s="3"/>
    </row>
    <row r="39" spans="1:4" x14ac:dyDescent="0.2">
      <c r="A39" s="20" t="s">
        <v>74</v>
      </c>
      <c r="B39" s="10"/>
      <c r="C39" s="18"/>
      <c r="D39" s="10"/>
    </row>
    <row r="40" spans="1:4" ht="30" customHeight="1" x14ac:dyDescent="0.2">
      <c r="A40" s="21" t="s">
        <v>80</v>
      </c>
      <c r="B40" s="22" t="s">
        <v>81</v>
      </c>
      <c r="C40" s="3"/>
      <c r="D40" s="3"/>
    </row>
    <row r="41" spans="1:4" ht="30" customHeight="1" x14ac:dyDescent="0.2">
      <c r="A41" s="21" t="s">
        <v>82</v>
      </c>
      <c r="B41" s="22" t="s">
        <v>83</v>
      </c>
      <c r="C41" s="3"/>
      <c r="D41" s="3"/>
    </row>
    <row r="42" spans="1:4" x14ac:dyDescent="0.2">
      <c r="A42" s="20" t="s">
        <v>75</v>
      </c>
      <c r="B42" s="10"/>
      <c r="C42" s="18"/>
      <c r="D42" s="10"/>
    </row>
    <row r="43" spans="1:4" ht="30" customHeight="1" x14ac:dyDescent="0.2">
      <c r="A43" s="21" t="s">
        <v>84</v>
      </c>
      <c r="B43" s="22" t="s">
        <v>85</v>
      </c>
      <c r="C43" s="3"/>
      <c r="D43" s="3"/>
    </row>
    <row r="44" spans="1:4" ht="30" customHeight="1" x14ac:dyDescent="0.2">
      <c r="A44" s="21" t="s">
        <v>76</v>
      </c>
      <c r="B44" s="22" t="s">
        <v>77</v>
      </c>
      <c r="C44" s="3"/>
      <c r="D44" s="3"/>
    </row>
    <row r="45" spans="1:4" x14ac:dyDescent="0.2">
      <c r="A45" s="10"/>
      <c r="B45" s="10"/>
      <c r="C45" s="18"/>
      <c r="D45" s="10"/>
    </row>
    <row r="46" spans="1:4" ht="15.75" x14ac:dyDescent="0.25">
      <c r="A46" s="5" t="s">
        <v>34</v>
      </c>
      <c r="B46" s="3"/>
      <c r="C46" s="3"/>
      <c r="D46" s="3"/>
    </row>
    <row r="47" spans="1:4" x14ac:dyDescent="0.2">
      <c r="A47" s="14"/>
      <c r="B47" s="23"/>
      <c r="C47" s="23"/>
      <c r="D47" s="10"/>
    </row>
    <row r="48" spans="1:4" x14ac:dyDescent="0.2">
      <c r="A48" s="14" t="s">
        <v>33</v>
      </c>
      <c r="B48" s="23"/>
      <c r="C48" s="23"/>
      <c r="D48" s="10"/>
    </row>
    <row r="49" spans="1:4" x14ac:dyDescent="0.2">
      <c r="A49" s="15" t="str">
        <f>'Example 1'!A1</f>
        <v>Example 1:- Simple Entry Of LEFTB Function.</v>
      </c>
      <c r="B49" s="23"/>
      <c r="C49" s="23"/>
      <c r="D49" s="10"/>
    </row>
    <row r="50" spans="1:4" x14ac:dyDescent="0.2">
      <c r="A50" s="15" t="str">
        <f>'Example 2'!A1</f>
        <v>Example 2:- Simple Entry Of LEFTB Using FINDB To Determine Length Of String.</v>
      </c>
      <c r="B50" s="23"/>
      <c r="C50" s="23"/>
      <c r="D50" s="10"/>
    </row>
    <row r="51" spans="1:4" x14ac:dyDescent="0.2">
      <c r="A51" s="15" t="str">
        <f>'Example 3'!A1</f>
        <v>Example 3:- Using LEFTB, LENB, FINDB, And SUBSTITUTE To Extract All Except Last Word.</v>
      </c>
      <c r="B51" s="23"/>
      <c r="C51" s="23"/>
      <c r="D51" s="10"/>
    </row>
    <row r="52" spans="1:4" x14ac:dyDescent="0.2">
      <c r="A52" s="15" t="str">
        <f>'Example 4'!A1</f>
        <v>Example 4:- Re-ordering Family And Given Names Using LEFTB.</v>
      </c>
      <c r="B52" s="23"/>
      <c r="C52" s="23"/>
      <c r="D52" s="10"/>
    </row>
    <row r="53" spans="1:4" x14ac:dyDescent="0.2">
      <c r="A53" s="3"/>
      <c r="B53" s="3"/>
      <c r="C53" s="3"/>
      <c r="D53" s="3"/>
    </row>
    <row r="54" spans="1:4" ht="15.75" x14ac:dyDescent="0.25">
      <c r="A54" s="5" t="s">
        <v>2</v>
      </c>
      <c r="B54" s="3"/>
      <c r="C54" s="3"/>
      <c r="D54" s="3"/>
    </row>
    <row r="55" spans="1:4" x14ac:dyDescent="0.2">
      <c r="A55" s="3"/>
      <c r="B55" s="3"/>
      <c r="C55" s="3"/>
      <c r="D55" s="3"/>
    </row>
    <row r="56" spans="1:4" x14ac:dyDescent="0.2">
      <c r="A56" s="13" t="s">
        <v>1</v>
      </c>
      <c r="B56" s="3"/>
      <c r="C56" s="3"/>
      <c r="D56" s="3"/>
    </row>
    <row r="57" spans="1:4" x14ac:dyDescent="0.2">
      <c r="A57" s="13" t="s">
        <v>0</v>
      </c>
      <c r="B57" s="3"/>
      <c r="C57" s="3"/>
      <c r="D57" s="3"/>
    </row>
    <row r="58" spans="1:4" x14ac:dyDescent="0.2">
      <c r="A58" s="13"/>
      <c r="B58" s="3"/>
      <c r="C58" s="3"/>
      <c r="D58" s="3"/>
    </row>
    <row r="59" spans="1:4" x14ac:dyDescent="0.2">
      <c r="A59" s="24"/>
      <c r="B59" s="24"/>
      <c r="C59" s="24"/>
      <c r="D59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68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10" t="s">
        <v>32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LEFTB(B3,3)</f>
        <v>Nor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=LEFTB(B3,3)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69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31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23</v>
      </c>
      <c r="B5" s="33" t="s">
        <v>30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21</v>
      </c>
      <c r="B7" s="3" t="str">
        <f>LEFTB(B5,FINDB(" ",B5)-1)</f>
        <v>Norman</v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=LEFTB(B5,FINDB(" ",B5)-1)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29</v>
      </c>
      <c r="B10" s="3"/>
      <c r="C10" s="3"/>
      <c r="D10" s="18"/>
      <c r="E10" s="3"/>
    </row>
    <row r="11" spans="1:5" x14ac:dyDescent="0.2">
      <c r="A11" s="3"/>
      <c r="B11" s="3">
        <f>FINDB(" ",B5)</f>
        <v>7</v>
      </c>
      <c r="C11" s="3"/>
      <c r="D11" s="18"/>
      <c r="E11" s="3"/>
    </row>
    <row r="12" spans="1:5" x14ac:dyDescent="0.2">
      <c r="A12" s="18" t="str">
        <f ca="1">"Formula used in "&amp;ADDRESS(ROW(B11),COLUMN(B11),4)&amp;"   &gt;&gt;&gt;   "&amp;_xlfn.FORMULATEXT(B11)</f>
        <v>Formula used in B11   &gt;&gt;&gt;   =FINDB(" ",B5)</v>
      </c>
      <c r="B12" s="3"/>
      <c r="C12" s="3"/>
      <c r="D12" s="18"/>
      <c r="E12" s="3"/>
    </row>
    <row r="13" spans="1:5" x14ac:dyDescent="0.2">
      <c r="A13" s="3"/>
      <c r="B13" s="3"/>
      <c r="C13" s="3"/>
      <c r="D13" s="18"/>
      <c r="E13" s="3"/>
    </row>
    <row r="14" spans="1:5" x14ac:dyDescent="0.2">
      <c r="A14" s="3" t="s">
        <v>28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33" t="s">
        <v>27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LEFTB(SUBSTITUTE(B3," ","|",LENB(B3)-LENB(SUBSTITUTE(B3," ",""))),FINDB("|",SUBSTITUTE(B3," ","|",LENB(B3)-LENB(SUBSTITUTE(B3," ",""))))-1)</f>
        <v>Norman John Edmund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=LEFTB(SUBSTITUTE(B3," ","|",LENB(B3)-LENB(SUBSTITUTE(B3," ",""))),FINDB("|",SUBSTITUTE(B3," ","|",LENB(B3)-LENB(SUBSTITUTE(B3," ",""))))-1)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34" t="s">
        <v>20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35" t="s">
        <v>19</v>
      </c>
      <c r="B10" s="3"/>
      <c r="C10" s="3"/>
      <c r="D10" s="18"/>
      <c r="E10" s="3"/>
    </row>
    <row r="11" spans="1:5" x14ac:dyDescent="0.2">
      <c r="A11" s="18"/>
      <c r="B11" s="3"/>
      <c r="C11" s="3"/>
      <c r="D11" s="18"/>
      <c r="E11" s="3"/>
    </row>
    <row r="12" spans="1:5" x14ac:dyDescent="0.2">
      <c r="A12" s="35" t="s">
        <v>26</v>
      </c>
      <c r="B12" s="3"/>
      <c r="C12" s="3"/>
      <c r="D12" s="18"/>
      <c r="E12" s="3"/>
    </row>
    <row r="13" spans="1:5" x14ac:dyDescent="0.2">
      <c r="A13" s="18"/>
      <c r="B13" s="3">
        <f>LENB(B3)-LENB(SUBSTITUTE(B3," ",""))</f>
        <v>3</v>
      </c>
      <c r="C13" s="3"/>
      <c r="D13" s="18"/>
      <c r="E13" s="3"/>
    </row>
    <row r="14" spans="1:5" x14ac:dyDescent="0.2">
      <c r="A14" s="18" t="str">
        <f ca="1">"Formula used in "&amp;ADDRESS(ROW(B13),COLUMN(B13),4)&amp;"   &gt;&gt;&gt;   "&amp;_xlfn.FORMULATEXT(B13)</f>
        <v>Formula used in B13   &gt;&gt;&gt;   =LENB(B3)-LENB(SUBSTITUTE(B3," ",""))</v>
      </c>
      <c r="B14" s="3"/>
      <c r="C14" s="3"/>
      <c r="D14" s="18"/>
      <c r="E14" s="3"/>
    </row>
    <row r="15" spans="1:5" x14ac:dyDescent="0.2">
      <c r="A15" s="18" t="s">
        <v>17</v>
      </c>
      <c r="B15" s="3"/>
      <c r="C15" s="3"/>
      <c r="D15" s="18"/>
      <c r="E15" s="3"/>
    </row>
    <row r="16" spans="1:5" x14ac:dyDescent="0.2">
      <c r="A16" s="18" t="str">
        <f>"Occurrence number "&amp;B13&amp;" must be the last one."</f>
        <v>Occurrence number 3 must be the last one.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35" t="s">
        <v>16</v>
      </c>
      <c r="B18" s="3"/>
      <c r="C18" s="3"/>
      <c r="D18" s="18"/>
      <c r="E18" s="3"/>
    </row>
    <row r="19" spans="1:5" x14ac:dyDescent="0.2">
      <c r="A19" s="18"/>
      <c r="B19" s="3" t="str">
        <f>SUBSTITUTE(B3," ","|",B13)</f>
        <v>Norman John Edmund|Harker</v>
      </c>
      <c r="C19" s="3"/>
      <c r="D19" s="18"/>
      <c r="E19" s="3"/>
    </row>
    <row r="20" spans="1:5" x14ac:dyDescent="0.2">
      <c r="A20" s="18" t="str">
        <f ca="1">"Formula used in "&amp;ADDRESS(ROW(B19),COLUMN(B19),4)&amp;"   &gt;&gt;&gt;   "&amp;_xlfn.FORMULATEXT(B19)</f>
        <v>Formula used in B19   &gt;&gt;&gt;   =SUBSTITUTE(B3," ","|",B13)</v>
      </c>
      <c r="B20" s="3"/>
      <c r="C20" s="3"/>
      <c r="D20" s="18"/>
      <c r="E20" s="3"/>
    </row>
    <row r="21" spans="1:5" x14ac:dyDescent="0.2">
      <c r="A21" s="18" t="s">
        <v>15</v>
      </c>
      <c r="B21" s="3"/>
      <c r="C21" s="3"/>
      <c r="D21" s="18"/>
      <c r="E21" s="3"/>
    </row>
    <row r="22" spans="1:5" x14ac:dyDescent="0.2">
      <c r="A22" s="18"/>
      <c r="B22" s="3"/>
      <c r="C22" s="3"/>
      <c r="D22" s="18"/>
      <c r="E22" s="3"/>
    </row>
    <row r="23" spans="1:5" x14ac:dyDescent="0.2">
      <c r="A23" s="35" t="s">
        <v>25</v>
      </c>
      <c r="B23" s="3"/>
      <c r="C23" s="3"/>
      <c r="D23" s="18"/>
      <c r="E23" s="3"/>
    </row>
    <row r="24" spans="1:5" x14ac:dyDescent="0.2">
      <c r="A24" s="18"/>
      <c r="B24" s="3" t="str">
        <f>LEFTB(B19,FINDB("|",B19)-1)</f>
        <v>Norman John Edmund</v>
      </c>
      <c r="C24" s="3"/>
      <c r="D24" s="18"/>
      <c r="E24" s="3"/>
    </row>
    <row r="25" spans="1:5" x14ac:dyDescent="0.2">
      <c r="A25" s="18" t="str">
        <f ca="1">"Formula used in "&amp;ADDRESS(ROW(B24),COLUMN(B24),4)&amp;"   &gt;&gt;&gt;   "&amp;_xlfn.FORMULATEXT(B24)</f>
        <v>Formula used in B24   &gt;&gt;&gt;   =LEFTB(B19,FINDB("|",B19)-1)</v>
      </c>
      <c r="B25" s="3"/>
      <c r="C25" s="3"/>
      <c r="D25" s="18"/>
      <c r="E25" s="3"/>
    </row>
    <row r="26" spans="1:5" x14ac:dyDescent="0.2">
      <c r="A26" s="18"/>
      <c r="B26" s="3"/>
      <c r="C26" s="3"/>
      <c r="D26" s="18"/>
      <c r="E26" s="3"/>
    </row>
    <row r="27" spans="1:5" x14ac:dyDescent="0.2">
      <c r="A27" s="35" t="str">
        <f>"Step 4. In the formula in "&amp;ADDRESS(ROW(B24),COLUMN(B24),4)&amp;" substitute the formula in "&amp;ADDRESS(ROW(B19),COLUMN(B19),4)&amp;" for all references to that cell."</f>
        <v>Step 4. In the formula in B24 substitute the formula in B19 for all references to that cell.</v>
      </c>
      <c r="B27" s="3"/>
      <c r="C27" s="3"/>
      <c r="D27" s="18"/>
      <c r="E27" s="3"/>
    </row>
    <row r="28" spans="1:5" x14ac:dyDescent="0.2">
      <c r="A28" s="18"/>
      <c r="B28" s="3" t="str">
        <f>LEFTB(SUBSTITUTE(B3," ","|",B13),FINDB("|",SUBSTITUTE(B3," ","|",B13))-1)</f>
        <v>Norman John Edmund</v>
      </c>
      <c r="C28" s="3"/>
      <c r="D28" s="18"/>
      <c r="E28" s="3"/>
    </row>
    <row r="29" spans="1:5" x14ac:dyDescent="0.2">
      <c r="A29" s="18" t="str">
        <f ca="1">"Formula used in "&amp;ADDRESS(ROW(B28),COLUMN(B28),4)&amp;"   &gt;&gt;&gt;   "&amp;_xlfn.FORMULATEXT(B28)</f>
        <v>Formula used in B28   &gt;&gt;&gt;   =LEFTB(SUBSTITUTE(B3," ","|",B13),FINDB("|",SUBSTITUTE(B3," ","|",B13))-1)</v>
      </c>
      <c r="B29" s="3"/>
      <c r="C29" s="3"/>
      <c r="D29" s="18"/>
      <c r="E29" s="3"/>
    </row>
    <row r="30" spans="1:5" x14ac:dyDescent="0.2">
      <c r="A30" s="18"/>
      <c r="B30" s="3"/>
      <c r="C30" s="3"/>
      <c r="D30" s="18"/>
      <c r="E30" s="3"/>
    </row>
    <row r="31" spans="1:5" x14ac:dyDescent="0.2">
      <c r="A31" s="35" t="str">
        <f>"Step 5. In the formula in "&amp;ADDRESS(ROW(B28),COLUMN(B28),4)&amp;" substitute the formula in "&amp;ADDRESS(ROW(B13),COLUMN(B13),4)&amp;" for all references to that cell."</f>
        <v>Step 5. In the formula in B28 substitute the formula in B13 for all references to that cell.</v>
      </c>
      <c r="B31" s="3"/>
      <c r="C31" s="3"/>
      <c r="D31" s="18"/>
      <c r="E31" s="3"/>
    </row>
    <row r="32" spans="1:5" x14ac:dyDescent="0.2">
      <c r="A32" s="18"/>
      <c r="B32" s="3" t="str">
        <f>LEFTB(SUBSTITUTE(B3," ","|",LENB(B3)-LENB(SUBSTITUTE(B3," ",""))),FINDB("|",SUBSTITUTE(B3," ","|",LENB(B3)-LENB(SUBSTITUTE(B3," ",""))))-1)</f>
        <v>Norman John Edmund</v>
      </c>
      <c r="C32" s="3"/>
      <c r="D32" s="18"/>
      <c r="E32" s="3"/>
    </row>
    <row r="33" spans="1:5" x14ac:dyDescent="0.2">
      <c r="A33" s="18" t="str">
        <f ca="1">"Formula used in "&amp;ADDRESS(ROW(B32),COLUMN(B32),4)&amp;"   &gt;&gt;&gt;   "&amp;_xlfn.FORMULATEXT(B32)</f>
        <v>Formula used in B32   &gt;&gt;&gt;   =LEFTB(SUBSTITUTE(B3," ","|",LENB(B3)-LENB(SUBSTITUTE(B3," ",""))),FINDB("|",SUBSTITUTE(B3," ","|",LENB(B3)-LENB(SUBSTITUTE(B3," ",""))))-1)</v>
      </c>
      <c r="B33" s="3"/>
      <c r="C33" s="3"/>
      <c r="D33" s="18"/>
      <c r="E33" s="3"/>
    </row>
    <row r="34" spans="1:5" x14ac:dyDescent="0.2">
      <c r="A34" s="18" t="s">
        <v>24</v>
      </c>
      <c r="B34" s="3"/>
      <c r="C34" s="3"/>
      <c r="D34" s="18"/>
      <c r="E34" s="3"/>
    </row>
    <row r="35" spans="1:5" x14ac:dyDescent="0.2">
      <c r="A35" s="18"/>
      <c r="B35" s="3"/>
      <c r="C35" s="3"/>
      <c r="D35" s="18"/>
      <c r="E3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6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33" t="s">
        <v>22</v>
      </c>
      <c r="C3" s="10"/>
      <c r="D3" s="36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IFERROR(MIDB(SUBSTITUTE(B3," ","|",LENB(B3)-LENB(SUBSTITUTE(B3," ",""))),FINDB("|",SUBSTITUTE(B3," ","|",LENB(B3)-LENB(SUBSTITUTE(B3," ",""))))+1,255)&amp;", "&amp;LEFTB(SUBSTITUTE(B3," ","|",LENB(B3)-LENB(SUBSTITUTE(B3," ",""))),FINDB("|",SUBSTITUTE(B3," ","|",LENB(B3)-LENB(SUBSTITUTE(B3," ",""))))-1),B3)</f>
        <v>Harker, Norman John Harry Edmund</v>
      </c>
      <c r="C5" s="10"/>
      <c r="D5" s="10"/>
      <c r="E5" s="3"/>
    </row>
    <row r="6" spans="1:5" x14ac:dyDescent="0.2">
      <c r="A6" s="18" t="str">
        <f>"Formula used in "&amp;ADDRESS(ROW(B5),COLUMN(B5),4)&amp;"   &gt;&gt;&gt;   "</f>
        <v xml:space="preserve">Formula used in B5   &gt;&gt;&gt;   </v>
      </c>
      <c r="B6" s="3"/>
      <c r="C6" s="3"/>
      <c r="D6" s="18"/>
      <c r="E6" s="3"/>
    </row>
    <row r="7" spans="1:5" ht="78.75" customHeight="1" x14ac:dyDescent="0.2">
      <c r="A7" s="18"/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  <row r="9" spans="1:5" x14ac:dyDescent="0.2">
      <c r="A9" s="34" t="s">
        <v>20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  <row r="11" spans="1:5" x14ac:dyDescent="0.2">
      <c r="A11" s="35" t="s">
        <v>19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35" t="s">
        <v>18</v>
      </c>
      <c r="B13" s="3"/>
      <c r="C13" s="3"/>
      <c r="D13" s="18"/>
      <c r="E13" s="3"/>
    </row>
    <row r="14" spans="1:5" x14ac:dyDescent="0.2">
      <c r="A14" s="18"/>
      <c r="B14" s="3">
        <f>LENB(B3)-LENB(SUBSTITUTE(B3," ",""))</f>
        <v>4</v>
      </c>
      <c r="C14" s="3"/>
      <c r="D14" s="18"/>
      <c r="E14" s="3"/>
    </row>
    <row r="15" spans="1:5" x14ac:dyDescent="0.2">
      <c r="A15" s="18" t="str">
        <f ca="1">"Formula used in "&amp;ADDRESS(ROW(B14),COLUMN(B14),4)&amp;"   &gt;&gt;&gt;   "&amp;_xlfn.FORMULATEXT(B14)</f>
        <v>Formula used in B14   &gt;&gt;&gt;   =LENB(B3)-LENB(SUBSTITUTE(B3," ",""))</v>
      </c>
      <c r="B15" s="3"/>
      <c r="C15" s="3"/>
      <c r="D15" s="18"/>
      <c r="E15" s="3"/>
    </row>
    <row r="16" spans="1:5" x14ac:dyDescent="0.2">
      <c r="A16" s="18" t="s">
        <v>17</v>
      </c>
      <c r="B16" s="3"/>
      <c r="C16" s="3"/>
      <c r="D16" s="18"/>
      <c r="E16" s="3"/>
    </row>
    <row r="17" spans="1:5" x14ac:dyDescent="0.2">
      <c r="A17" s="18" t="str">
        <f>"Occurrence number "&amp;B14&amp;" must be the last one."</f>
        <v>Occurrence number 4 must be the last one.</v>
      </c>
      <c r="B17" s="3"/>
      <c r="C17" s="3"/>
      <c r="D17" s="18"/>
      <c r="E17" s="3"/>
    </row>
    <row r="18" spans="1:5" x14ac:dyDescent="0.2">
      <c r="A18" s="18"/>
      <c r="B18" s="3"/>
      <c r="C18" s="3"/>
      <c r="D18" s="18"/>
      <c r="E18" s="3"/>
    </row>
    <row r="19" spans="1:5" x14ac:dyDescent="0.2">
      <c r="A19" s="35" t="s">
        <v>16</v>
      </c>
      <c r="B19" s="3"/>
      <c r="C19" s="3"/>
      <c r="D19" s="18"/>
      <c r="E19" s="3"/>
    </row>
    <row r="20" spans="1:5" x14ac:dyDescent="0.2">
      <c r="A20" s="18"/>
      <c r="B20" s="3" t="str">
        <f>SUBSTITUTE(B3," ","|",B14)</f>
        <v>Norman John Harry Edmund|Harker</v>
      </c>
      <c r="C20" s="3"/>
      <c r="D20" s="18"/>
      <c r="E20" s="3"/>
    </row>
    <row r="21" spans="1:5" x14ac:dyDescent="0.2">
      <c r="A21" s="18" t="str">
        <f ca="1">"Formula used in "&amp;ADDRESS(ROW(B20),COLUMN(B20),4)&amp;"   &gt;&gt;&gt;   "&amp;_xlfn.FORMULATEXT(B20)</f>
        <v>Formula used in B20   &gt;&gt;&gt;   =SUBSTITUTE(B3," ","|",B14)</v>
      </c>
      <c r="B21" s="3"/>
      <c r="C21" s="3"/>
      <c r="D21" s="18"/>
      <c r="E21" s="3"/>
    </row>
    <row r="22" spans="1:5" x14ac:dyDescent="0.2">
      <c r="A22" s="18" t="s">
        <v>15</v>
      </c>
      <c r="B22" s="3"/>
      <c r="C22" s="3"/>
      <c r="D22" s="18"/>
      <c r="E22" s="3"/>
    </row>
    <row r="23" spans="1:5" x14ac:dyDescent="0.2">
      <c r="A23" s="18"/>
      <c r="B23" s="3"/>
      <c r="C23" s="3"/>
      <c r="D23" s="18"/>
      <c r="E23" s="3"/>
    </row>
    <row r="24" spans="1:5" x14ac:dyDescent="0.2">
      <c r="A24" s="35" t="s">
        <v>14</v>
      </c>
      <c r="B24" s="3"/>
      <c r="C24" s="3"/>
      <c r="D24" s="18"/>
      <c r="E24" s="3"/>
    </row>
    <row r="25" spans="1:5" x14ac:dyDescent="0.2">
      <c r="A25" s="18"/>
      <c r="B25" s="3" t="str">
        <f>MIDB(B20,FINDB("|",B20)+1,255)</f>
        <v>Harker</v>
      </c>
      <c r="C25" s="3"/>
      <c r="D25" s="18"/>
      <c r="E25" s="3"/>
    </row>
    <row r="26" spans="1:5" x14ac:dyDescent="0.2">
      <c r="A26" s="18" t="str">
        <f ca="1">"Formula used in "&amp;ADDRESS(ROW(B25),COLUMN(B25),4)&amp;"   &gt;&gt;&gt;   "&amp;_xlfn.FORMULATEXT(B25)</f>
        <v>Formula used in B25   &gt;&gt;&gt;   =MIDB(B20,FINDB("|",B20)+1,255)</v>
      </c>
      <c r="B26" s="3"/>
      <c r="C26" s="3"/>
      <c r="D26" s="18"/>
      <c r="E26" s="3"/>
    </row>
    <row r="27" spans="1:5" x14ac:dyDescent="0.2">
      <c r="A27" s="18" t="s">
        <v>13</v>
      </c>
      <c r="B27" s="3"/>
      <c r="C27" s="3"/>
      <c r="D27" s="18"/>
      <c r="E27" s="3"/>
    </row>
    <row r="28" spans="1:5" x14ac:dyDescent="0.2">
      <c r="A28" s="18"/>
      <c r="B28" s="3"/>
      <c r="C28" s="3"/>
      <c r="D28" s="18"/>
      <c r="E28" s="3"/>
    </row>
    <row r="29" spans="1:5" x14ac:dyDescent="0.2">
      <c r="A29" s="35" t="s">
        <v>12</v>
      </c>
      <c r="B29" s="3"/>
      <c r="C29" s="3"/>
      <c r="D29" s="18"/>
      <c r="E29" s="3"/>
    </row>
    <row r="30" spans="1:5" x14ac:dyDescent="0.2">
      <c r="A30" s="18"/>
      <c r="B30" s="3" t="str">
        <f>B25&amp;", "</f>
        <v xml:space="preserve">Harker, </v>
      </c>
      <c r="C30" s="3"/>
      <c r="D30" s="18"/>
      <c r="E30" s="3"/>
    </row>
    <row r="31" spans="1:5" x14ac:dyDescent="0.2">
      <c r="A31" s="18" t="str">
        <f ca="1">"Formula used in "&amp;ADDRESS(ROW(B30),COLUMN(B30),4)&amp;"   &gt;&gt;&gt;   "&amp;_xlfn.FORMULATEXT(B30)</f>
        <v>Formula used in B30   &gt;&gt;&gt;   =B25&amp;", "</v>
      </c>
      <c r="B31" s="3"/>
      <c r="C31" s="3"/>
      <c r="D31" s="18"/>
      <c r="E31" s="3"/>
    </row>
    <row r="32" spans="1:5" x14ac:dyDescent="0.2">
      <c r="A32" s="18"/>
      <c r="B32" s="3"/>
      <c r="C32" s="3"/>
      <c r="D32" s="18"/>
      <c r="E32" s="3"/>
    </row>
    <row r="33" spans="1:5" x14ac:dyDescent="0.2">
      <c r="A33" s="35" t="s">
        <v>11</v>
      </c>
      <c r="B33" s="3"/>
      <c r="C33" s="3"/>
      <c r="D33" s="18"/>
      <c r="E33" s="3"/>
    </row>
    <row r="34" spans="1:5" x14ac:dyDescent="0.2">
      <c r="A34" s="18"/>
      <c r="B34" s="3" t="str">
        <f>MIDB(SUBSTITUTE(B3," ","|",LENB(B3)-LENB(SUBSTITUTE(B3," ",""))),FINDB("|",SUBSTITUTE(B3," ","|",LENB(B3)-LENB(SUBSTITUTE(B3," ",""))))+1,255)&amp;", "</f>
        <v xml:space="preserve">Harker, </v>
      </c>
      <c r="C34" s="3"/>
      <c r="D34" s="18"/>
      <c r="E34" s="3"/>
    </row>
    <row r="35" spans="1:5" x14ac:dyDescent="0.2">
      <c r="A35" s="18" t="str">
        <f ca="1">"Formula used in "&amp;ADDRESS(ROW(B34),COLUMN(B34),4)&amp;"   &gt;&gt;&gt;   "&amp;_xlfn.FORMULATEXT(B34)</f>
        <v>Formula used in B34   &gt;&gt;&gt;   =MIDB(SUBSTITUTE(B3," ","|",LENB(B3)-LENB(SUBSTITUTE(B3," ",""))),FINDB("|",SUBSTITUTE(B3," ","|",LENB(B3)-LENB(SUBSTITUTE(B3," ",""))))+1,255)&amp;", "</v>
      </c>
      <c r="B35" s="3"/>
      <c r="C35" s="3"/>
      <c r="D35" s="18"/>
      <c r="E35" s="3"/>
    </row>
    <row r="36" spans="1:5" x14ac:dyDescent="0.2">
      <c r="A36" s="18"/>
      <c r="B36" s="3"/>
      <c r="C36" s="3"/>
      <c r="D36" s="18"/>
      <c r="E36" s="3"/>
    </row>
    <row r="37" spans="1:5" x14ac:dyDescent="0.2">
      <c r="A37" s="35" t="str">
        <f>"Step 6. Now go to "&amp;'Example 3'!A1</f>
        <v>Step 6. Now go to Example 3:- Using LEFTB, LENB, FINDB, And SUBSTITUTE To Extract All Except Last Word.</v>
      </c>
      <c r="B37" s="3"/>
      <c r="C37" s="3"/>
      <c r="D37" s="18"/>
      <c r="E37" s="3"/>
    </row>
    <row r="38" spans="1:5" x14ac:dyDescent="0.2">
      <c r="A38" s="18"/>
      <c r="B38" s="3" t="str">
        <f>LEFTB(SUBSTITUTE(B3," ","|",LENB(B3)-LENB(SUBSTITUTE(B3," ",""))),FINDB("|",SUBSTITUTE(B3," ","|",LENB(B3)-LENB(SUBSTITUTE(B3," ",""))))-1)</f>
        <v>Norman John Harry Edmund</v>
      </c>
      <c r="C38" s="3"/>
      <c r="D38" s="18"/>
      <c r="E38" s="3"/>
    </row>
    <row r="39" spans="1:5" x14ac:dyDescent="0.2">
      <c r="A39" s="18" t="str">
        <f ca="1">"Formula used in "&amp;ADDRESS(ROW(B38),COLUMN(B38),4)&amp;"   &gt;&gt;&gt;   "&amp;_xlfn.FORMULATEXT(B38)</f>
        <v>Formula used in B38   &gt;&gt;&gt;   =LEFTB(SUBSTITUTE(B3," ","|",LENB(B3)-LENB(SUBSTITUTE(B3," ",""))),FINDB("|",SUBSTITUTE(B3," ","|",LENB(B3)-LENB(SUBSTITUTE(B3," ",""))))-1)</v>
      </c>
      <c r="B39" s="3"/>
      <c r="C39" s="3"/>
      <c r="D39" s="18"/>
      <c r="E39" s="3"/>
    </row>
    <row r="40" spans="1:5" x14ac:dyDescent="0.2">
      <c r="A40" s="18"/>
      <c r="B40" s="3"/>
      <c r="C40" s="3"/>
      <c r="D40" s="18"/>
      <c r="E40" s="3"/>
    </row>
    <row r="41" spans="1:5" x14ac:dyDescent="0.2">
      <c r="A41" s="35" t="s">
        <v>10</v>
      </c>
      <c r="B41" s="3"/>
      <c r="C41" s="3"/>
      <c r="D41" s="18"/>
      <c r="E41" s="3"/>
    </row>
    <row r="42" spans="1:5" x14ac:dyDescent="0.2">
      <c r="A42" s="18"/>
      <c r="B42" s="3" t="str">
        <f>MIDB(SUBSTITUTE(B3," ","|",LENB(B3)-LENB(SUBSTITUTE(B3," ",""))),FINDB("|",SUBSTITUTE(B3," ","|",LENB(B3)-LENB(SUBSTITUTE(B3," ",""))))+1,255)&amp;", "&amp;LEFTB(SUBSTITUTE(B3," ","|",LENB(B3)-LENB(SUBSTITUTE(B3," ",""))),FINDB("|",SUBSTITUTE(B3," ","|",LENB(B3)-LENB(SUBSTITUTE(B3," ",""))))-1)</f>
        <v>Harker, Norman John Harry Edmund</v>
      </c>
      <c r="C42" s="3"/>
      <c r="D42" s="18"/>
      <c r="E42" s="3"/>
    </row>
    <row r="43" spans="1:5" x14ac:dyDescent="0.2">
      <c r="A43" s="18" t="str">
        <f>"Formula used in "&amp;ADDRESS(ROW(B42),COLUMN(B42),4)&amp;"   &gt;&gt;&gt;   "</f>
        <v xml:space="preserve">Formula used in B42   &gt;&gt;&gt;   </v>
      </c>
      <c r="B43" s="3"/>
      <c r="C43" s="3"/>
      <c r="D43" s="18"/>
      <c r="E43" s="3"/>
    </row>
    <row r="44" spans="1:5" ht="87" customHeight="1" x14ac:dyDescent="0.2">
      <c r="A44" s="18"/>
      <c r="B44" s="3"/>
      <c r="C44" s="3"/>
      <c r="D44" s="18"/>
      <c r="E44" s="3"/>
    </row>
    <row r="45" spans="1:5" x14ac:dyDescent="0.2">
      <c r="A45" s="18"/>
      <c r="B45" s="3"/>
      <c r="C45" s="3"/>
      <c r="D45" s="18"/>
      <c r="E45" s="3"/>
    </row>
    <row r="46" spans="1:5" x14ac:dyDescent="0.2">
      <c r="A46" s="18" t="s">
        <v>9</v>
      </c>
      <c r="B46" s="3"/>
      <c r="C46" s="3"/>
      <c r="D46" s="18"/>
      <c r="E46" s="3"/>
    </row>
    <row r="47" spans="1:5" x14ac:dyDescent="0.2">
      <c r="A47" s="18"/>
      <c r="B47" s="3"/>
      <c r="C47" s="3"/>
      <c r="D47" s="18"/>
      <c r="E47" s="3"/>
    </row>
    <row r="48" spans="1:5" x14ac:dyDescent="0.2">
      <c r="A48" s="35" t="s">
        <v>8</v>
      </c>
      <c r="B48" s="3"/>
      <c r="C48" s="3"/>
      <c r="D48" s="18"/>
      <c r="E48" s="3"/>
    </row>
    <row r="49" spans="1:5" x14ac:dyDescent="0.2">
      <c r="A49" s="18"/>
      <c r="B49" s="3" t="str">
        <f>IFERROR(MIDB(SUBSTITUTE(B3," ","|",LENB(B3)-LENB(SUBSTITUTE(B3," ",""))),FINDB("|",SUBSTITUTE(B3," ","|",LENB(B3)-LENB(SUBSTITUTE(B3," ",""))))+1,255)&amp;", "&amp;LEFTB(SUBSTITUTE(B3," ","|",LENB(B3)-LENB(SUBSTITUTE(B3," ",""))),FINDB("|",SUBSTITUTE(B3," ","|",LENB(B3)-LENB(SUBSTITUTE(B3," ",""))))-1),B3)</f>
        <v>Harker, Norman John Harry Edmund</v>
      </c>
      <c r="C49" s="3"/>
      <c r="D49" s="18"/>
      <c r="E49" s="3"/>
    </row>
    <row r="50" spans="1:5" x14ac:dyDescent="0.2">
      <c r="A50" s="18" t="str">
        <f>"Formula used in "&amp;ADDRESS(ROW(B49),COLUMN(B49),4)&amp;"   &gt;&gt;&gt;   "</f>
        <v xml:space="preserve">Formula used in B49   &gt;&gt;&gt;   </v>
      </c>
      <c r="B50" s="3"/>
      <c r="C50" s="3"/>
      <c r="D50" s="18"/>
      <c r="E50" s="3"/>
    </row>
    <row r="51" spans="1:5" ht="78" customHeight="1" x14ac:dyDescent="0.2">
      <c r="A51" s="18"/>
      <c r="B51" s="3"/>
      <c r="C51" s="3"/>
      <c r="D51" s="18"/>
      <c r="E51" s="3"/>
    </row>
    <row r="52" spans="1:5" x14ac:dyDescent="0.2">
      <c r="A52" s="18"/>
      <c r="B52" s="3"/>
      <c r="C52" s="3"/>
      <c r="D52" s="18"/>
      <c r="E52" s="3"/>
    </row>
    <row r="53" spans="1:5" x14ac:dyDescent="0.2">
      <c r="A53" s="35" t="s">
        <v>7</v>
      </c>
      <c r="B53" s="3"/>
      <c r="C53" s="3"/>
      <c r="D53" s="18"/>
      <c r="E53" s="3"/>
    </row>
    <row r="54" spans="1:5" x14ac:dyDescent="0.2">
      <c r="A54" s="18"/>
      <c r="B54" s="3" t="str">
        <f>IF(ISERROR(MIDB(SUBSTITUTE(B3," ","|",LENB(B3)-LENB(SUBSTITUTE(B3," ",""))),FINDB("|",SUBSTITUTE(B3," ","|",LENB(B3)-LENB(SUBSTITUTE(B3," ",""))))+1,255)&amp;", "&amp;LEFTB(SUBSTITUTE(B3," ","|",LENB(B3)-LENB(SUBSTITUTE(B3," ",""))),FINDB("|",SUBSTITUTE(B3," ","|",LENB(B3)-LENB(SUBSTITUTE(B3," ",""))))-1)),B3,MIDB(SUBSTITUTE(B3," ","|",LENB(B3)-LENB(SUBSTITUTE(B3," ",""))),FINDB("|",SUBSTITUTE(B3," ","|",LENB(B3)-LENB(SUBSTITUTE(B3," ",""))))+1,255)&amp;", "&amp;LEFTB(SUBSTITUTE(B3," ","|",LENB(B3)-LENB(SUBSTITUTE(B3," ",""))),FINDB("|",SUBSTITUTE(B3," ","|",LENB(B3)-LENB(SUBSTITUTE(B3," ",""))))-1))</f>
        <v>Harker, Norman John Harry Edmund</v>
      </c>
      <c r="C54" s="3"/>
      <c r="D54" s="18"/>
      <c r="E54" s="3"/>
    </row>
    <row r="55" spans="1:5" x14ac:dyDescent="0.2">
      <c r="A55" s="18" t="str">
        <f>"Formula used in "&amp;ADDRESS(ROW(B54),COLUMN(B54),4)&amp;"   &gt;&gt;&gt;   "</f>
        <v xml:space="preserve">Formula used in B54   &gt;&gt;&gt;   </v>
      </c>
      <c r="B55" s="3"/>
      <c r="C55" s="3"/>
      <c r="D55" s="18"/>
      <c r="E55" s="3"/>
    </row>
    <row r="56" spans="1:5" ht="126.75" customHeight="1" x14ac:dyDescent="0.2">
      <c r="A56" s="18"/>
      <c r="B56" s="3"/>
      <c r="C56" s="3"/>
      <c r="D56" s="18"/>
      <c r="E56" s="3"/>
    </row>
    <row r="57" spans="1:5" x14ac:dyDescent="0.2">
      <c r="A57" s="18"/>
      <c r="B57" s="3"/>
      <c r="C57" s="3"/>
      <c r="D57" s="18"/>
      <c r="E57" s="3"/>
    </row>
    <row r="58" spans="1:5" x14ac:dyDescent="0.2">
      <c r="A58" s="18" t="s">
        <v>6</v>
      </c>
      <c r="B58" s="3"/>
      <c r="C58" s="3"/>
      <c r="D58" s="18"/>
      <c r="E58" s="3"/>
    </row>
    <row r="59" spans="1:5" x14ac:dyDescent="0.2">
      <c r="A59" s="18" t="s">
        <v>5</v>
      </c>
      <c r="B59" s="3"/>
      <c r="C59" s="3"/>
      <c r="D59" s="18"/>
      <c r="E59" s="3"/>
    </row>
    <row r="60" spans="1:5" x14ac:dyDescent="0.2">
      <c r="A60" s="18" t="s">
        <v>4</v>
      </c>
      <c r="B60" s="3"/>
      <c r="C60" s="3"/>
      <c r="D60" s="18"/>
      <c r="E60" s="3"/>
    </row>
    <row r="61" spans="1:5" x14ac:dyDescent="0.2">
      <c r="A61" s="18" t="s">
        <v>3</v>
      </c>
      <c r="B61" s="3"/>
      <c r="C61" s="3"/>
      <c r="D61" s="18"/>
      <c r="E61" s="3"/>
    </row>
    <row r="62" spans="1:5" x14ac:dyDescent="0.2">
      <c r="A62" s="18"/>
      <c r="B62" s="3" t="str">
        <f>TRIM(RIGHTB(SUBSTITUTE(B3," ",REPT(" ",LENB(B3))),LENB(B3)))</f>
        <v>Harker</v>
      </c>
      <c r="C62" s="3"/>
      <c r="D62" s="18"/>
      <c r="E62" s="3"/>
    </row>
    <row r="63" spans="1:5" x14ac:dyDescent="0.2">
      <c r="A63" s="18" t="str">
        <f ca="1">"Formula used in "&amp;ADDRESS(ROW(B62),COLUMN(B62),4)&amp;"   &gt;&gt;&gt;   "&amp;_xlfn.FORMULATEXT(B62)</f>
        <v>Formula used in B62   &gt;&gt;&gt;   =TRIM(RIGHTB(SUBSTITUTE(B3," ",REPT(" ",LENB(B3))),LENB(B3)))</v>
      </c>
      <c r="B63" s="3"/>
      <c r="C63" s="3"/>
      <c r="D63" s="18"/>
      <c r="E63" s="3"/>
    </row>
    <row r="64" spans="1:5" x14ac:dyDescent="0.2">
      <c r="A64" s="18"/>
      <c r="B64" s="3"/>
      <c r="C64" s="3"/>
      <c r="D64" s="18"/>
      <c r="E64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LEFTB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2013-06-03T09:53:49Z</dcterms:created>
  <dcterms:modified xsi:type="dcterms:W3CDTF">2020-08-26T14:10:09Z</dcterms:modified>
</cp:coreProperties>
</file>